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51"/>
  </bookViews>
  <sheets>
    <sheet name="77.01.644  " sheetId="1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8" l="1"/>
  <c r="F15" i="18" s="1"/>
  <c r="C23" i="18"/>
  <c r="C22" i="18" s="1"/>
  <c r="C21" i="18"/>
  <c r="C8" i="18"/>
  <c r="G8" i="18" s="1"/>
  <c r="H15" i="18" l="1"/>
  <c r="C20" i="18"/>
  <c r="F16" i="18" l="1"/>
  <c r="H16" i="18" s="1"/>
  <c r="F17" i="18" s="1"/>
  <c r="H17" i="18" s="1"/>
  <c r="F18" i="18" s="1"/>
  <c r="H18" i="18" l="1"/>
</calcChain>
</file>

<file path=xl/sharedStrings.xml><?xml version="1.0" encoding="utf-8"?>
<sst xmlns="http://schemas.openxmlformats.org/spreadsheetml/2006/main" count="44" uniqueCount="42">
  <si>
    <t>Тип маршрута: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</si>
  <si>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</si>
  <si>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</si>
  <si>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</si>
  <si>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Протяженность маршрута (км):</t>
  </si>
  <si>
    <t>Вид обмена:</t>
  </si>
  <si>
    <t>Грузоподьемность ТС (кг):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</si>
  <si>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</si>
  <si>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</si>
  <si>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</si>
  <si>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</si>
  <si>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</si>
  <si>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Стоянка час. мин</t>
  </si>
  <si>
    <t>Отправление час. мин</t>
  </si>
  <si>
    <t>Всего на маршруте</t>
  </si>
  <si>
    <t>Время в пути</t>
  </si>
  <si>
    <t>Обед, перерыв</t>
  </si>
  <si>
    <t>Внутриузловой</t>
  </si>
  <si>
    <t>Ежедневно</t>
  </si>
  <si>
    <t>по городу (км)</t>
  </si>
  <si>
    <t>вне города (км)</t>
  </si>
  <si>
    <t>20 тонн</t>
  </si>
  <si>
    <t>№</t>
  </si>
  <si>
    <t xml:space="preserve">  В пути час. мин</t>
  </si>
  <si>
    <t>Прибытие час. мин</t>
  </si>
  <si>
    <t>Перерыв</t>
  </si>
  <si>
    <t>Выгрузка</t>
  </si>
  <si>
    <t>Время в обмене</t>
  </si>
  <si>
    <t>Маршрут</t>
  </si>
  <si>
    <t>ЛЦ ВНУКОВО-2</t>
  </si>
  <si>
    <t>ПЖДП ПРИ КАЗАНСКОМ ВОКЗАЛЕ</t>
  </si>
  <si>
    <t>Контейнеры; паллеты</t>
  </si>
  <si>
    <t xml:space="preserve">РОССИЯ, МОСКВА, ПОСЕЛЕНИЕ МАРУШИНСКОЕ КВАРТАЛ 63 дв1с33 </t>
  </si>
  <si>
    <t>Москва, Краснопрудный переулок 7 стр 1</t>
  </si>
  <si>
    <t>Погрузка</t>
  </si>
  <si>
    <t>Обед</t>
  </si>
  <si>
    <t>выгрузка</t>
  </si>
  <si>
    <t xml:space="preserve">ЛЦ Внуково ( ОПС ЗТ 102961) </t>
  </si>
  <si>
    <t>Москва, деревня Шарапово, пос. Марушкинское</t>
  </si>
  <si>
    <t>Погрузка  в ЛЦ Внуково-2</t>
  </si>
  <si>
    <t>ПЖДП при Казанском вокзале - ЛЦ Внуково-2 - ЛЦ Внуково ( ОПС ЗТ 102961) - ЛЦ ВНУКОВО-2</t>
  </si>
  <si>
    <t xml:space="preserve">77.01.644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</si>
</sst>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8" fillId="0" borderId="0"/>
    <xf numFmtId="0" fontId="4" fillId="0" borderId="0"/>
    <xf numFmtId="0" fontId="8" fillId="0" borderId="0"/>
    <xf numFmtId="0" fontId="8" fillId="0" borderId="0"/>
  </cellStyleXfs>
  <cellXfs count="66">
    <xf numFmtId="0" fontId="0" fillId="0" borderId="0" xfId="0"/>
    <xf numFmtId="0" fontId="3" fillId="0" borderId="0" xfId="6" applyFont="1" applyFill="1" applyAlignment="1">
      <alignment vertical="center"/>
    </xf>
    <xf numFmtId="0" fontId="3" fillId="0" borderId="0" xfId="6" applyFont="1" applyFill="1" applyAlignment="1">
      <alignment horizontal="left" vertical="center"/>
    </xf>
    <xf numFmtId="20" fontId="7" fillId="0" borderId="1" xfId="5" applyNumberFormat="1" applyFont="1" applyFill="1" applyBorder="1" applyAlignment="1">
      <alignment horizontal="center" vertical="center" wrapText="1"/>
    </xf>
    <xf numFmtId="0" fontId="8" fillId="0" borderId="0" xfId="6" applyFont="1" applyFill="1"/>
    <xf numFmtId="0" fontId="7" fillId="2" borderId="1" xfId="5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/>
    </xf>
    <xf numFmtId="0" fontId="3" fillId="0" borderId="0" xfId="5" applyFont="1" applyFill="1" applyBorder="1" applyAlignment="1">
      <alignment horizontal="center" vertical="center"/>
    </xf>
    <xf numFmtId="20" fontId="3" fillId="0" borderId="0" xfId="5" applyNumberFormat="1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64" fontId="9" fillId="0" borderId="0" xfId="0" applyNumberFormat="1" applyFont="1" applyFill="1" applyAlignment="1">
      <alignment horizontal="center" vertical="center" wrapText="1"/>
    </xf>
    <xf numFmtId="20" fontId="3" fillId="0" borderId="0" xfId="5" applyNumberFormat="1" applyFont="1" applyFill="1" applyBorder="1" applyAlignment="1">
      <alignment horizontal="left" vertical="center" wrapText="1"/>
    </xf>
    <xf numFmtId="20" fontId="3" fillId="0" borderId="0" xfId="6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7" fillId="3" borderId="1" xfId="5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3" fillId="0" borderId="0" xfId="6" applyFont="1" applyFill="1"/>
    <xf numFmtId="0" fontId="2" fillId="0" borderId="0" xfId="6" applyFont="1" applyAlignment="1">
      <alignment horizontal="center"/>
    </xf>
    <xf numFmtId="0" fontId="2" fillId="0" borderId="0" xfId="5" applyFont="1" applyFill="1" applyAlignment="1">
      <alignment horizontal="center" vertical="center" wrapText="1"/>
    </xf>
    <xf numFmtId="0" fontId="6" fillId="0" borderId="0" xfId="6" applyFont="1" applyFill="1" applyAlignment="1">
      <alignment horizontal="left" vertical="top"/>
    </xf>
    <xf numFmtId="0" fontId="6" fillId="2" borderId="0" xfId="6" applyFont="1" applyFill="1" applyAlignment="1">
      <alignment horizontal="left" vertical="top"/>
    </xf>
    <xf numFmtId="20" fontId="7" fillId="2" borderId="1" xfId="5" applyNumberFormat="1" applyFont="1" applyFill="1" applyBorder="1" applyAlignment="1">
      <alignment horizontal="center" vertical="center" wrapText="1"/>
    </xf>
    <xf numFmtId="20" fontId="6" fillId="2" borderId="1" xfId="5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/>
    <xf numFmtId="14" fontId="6" fillId="2" borderId="0" xfId="6" applyNumberFormat="1" applyFont="1" applyFill="1" applyAlignment="1">
      <alignment horizontal="left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3" fillId="0" borderId="0" xfId="5" applyNumberFormat="1" applyFont="1" applyFill="1" applyBorder="1" applyAlignment="1">
      <alignment horizontal="left" vertical="center" wrapText="1"/>
    </xf>
    <xf numFmtId="0" fontId="13" fillId="0" borderId="0" xfId="6" applyFont="1" applyFill="1"/>
    <xf numFmtId="0" fontId="10" fillId="0" borderId="0" xfId="6" applyFont="1" applyFill="1"/>
    <xf numFmtId="0" fontId="10" fillId="0" borderId="0" xfId="6" applyFont="1" applyFill="1" applyAlignment="1"/>
    <xf numFmtId="0" fontId="8" fillId="0" borderId="0" xfId="6" applyFont="1" applyFill="1" applyAlignment="1"/>
    <xf numFmtId="1" fontId="6" fillId="0" borderId="0" xfId="6" applyNumberFormat="1" applyFont="1" applyFill="1" applyAlignment="1">
      <alignment horizontal="left" vertical="top"/>
    </xf>
    <xf numFmtId="0" fontId="9" fillId="0" borderId="1" xfId="0" applyNumberFormat="1" applyFont="1" applyFill="1" applyBorder="1" applyAlignment="1">
      <alignment horizontal="left" vertical="center"/>
    </xf>
    <xf numFmtId="20" fontId="6" fillId="0" borderId="1" xfId="5" applyNumberFormat="1" applyFont="1" applyFill="1" applyBorder="1" applyAlignment="1">
      <alignment horizontal="center" vertical="center" wrapText="1"/>
    </xf>
    <xf numFmtId="0" fontId="14" fillId="0" borderId="0" xfId="6" applyFont="1" applyFill="1"/>
    <xf numFmtId="0" fontId="9" fillId="0" borderId="1" xfId="0" applyNumberFormat="1" applyFont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 wrapText="1"/>
    </xf>
    <xf numFmtId="1" fontId="7" fillId="0" borderId="1" xfId="5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right" vertical="center"/>
    </xf>
    <xf numFmtId="1" fontId="9" fillId="0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left" vertical="center"/>
    </xf>
    <xf numFmtId="1" fontId="7" fillId="2" borderId="1" xfId="5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left" vertical="center" wrapText="1"/>
    </xf>
    <xf numFmtId="20" fontId="2" fillId="0" borderId="0" xfId="5" applyNumberFormat="1" applyFont="1" applyFill="1" applyBorder="1" applyAlignment="1">
      <alignment horizontal="center" vertical="center" wrapText="1"/>
    </xf>
    <xf numFmtId="0" fontId="0" fillId="0" borderId="0" xfId="0" applyNumberFormat="1" applyFill="1"/>
    <xf numFmtId="165" fontId="3" fillId="0" borderId="0" xfId="5" applyNumberFormat="1" applyFont="1" applyFill="1" applyBorder="1" applyAlignment="1">
      <alignment vertical="center" wrapText="1"/>
    </xf>
    <xf numFmtId="0" fontId="2" fillId="0" borderId="0" xfId="6" applyFont="1" applyFill="1"/>
    <xf numFmtId="0" fontId="2" fillId="0" borderId="0" xfId="6" applyFont="1" applyFill="1" applyBorder="1" applyAlignment="1">
      <alignment horizontal="center" vertical="center"/>
    </xf>
    <xf numFmtId="49" fontId="3" fillId="0" borderId="0" xfId="6" applyNumberFormat="1" applyFont="1" applyFill="1" applyBorder="1" applyAlignment="1">
      <alignment horizontal="center" wrapText="1"/>
    </xf>
    <xf numFmtId="20" fontId="2" fillId="0" borderId="0" xfId="6" applyNumberFormat="1" applyFont="1" applyFill="1" applyBorder="1" applyAlignment="1">
      <alignment horizontal="center" vertical="center" wrapText="1"/>
    </xf>
    <xf numFmtId="49" fontId="2" fillId="0" borderId="0" xfId="6" applyNumberFormat="1" applyFont="1" applyFill="1" applyBorder="1" applyAlignment="1">
      <alignment wrapText="1"/>
    </xf>
    <xf numFmtId="0" fontId="15" fillId="0" borderId="0" xfId="6" applyFont="1" applyAlignment="1">
      <alignment vertical="center"/>
    </xf>
    <xf numFmtId="0" fontId="3" fillId="0" borderId="1" xfId="5" applyFont="1" applyFill="1" applyBorder="1" applyAlignment="1">
      <alignment horizontal="center" vertical="center" wrapText="1"/>
    </xf>
    <xf numFmtId="0" fontId="3" fillId="0" borderId="0" xfId="6" applyFont="1" applyFill="1" applyAlignment="1">
      <alignment horizontal="center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/>
    <xf numFmtId="0" fontId="6" fillId="0" borderId="0" xfId="5" applyFont="1" applyFill="1" applyAlignment="1">
      <alignment horizontal="center" vertical="center" wrapText="1"/>
    </xf>
    <xf numFmtId="0" fontId="3" fillId="0" borderId="0" xfId="6" applyFont="1" applyFill="1" applyAlignment="1">
      <alignment horizontal="center"/>
    </xf>
  </cellXfs>
  <cellStyles count="12">
    <cellStyle name="Обычный" xfId="0" builtinId="0"/>
    <cellStyle name="Обычный 12" xfId="10"/>
    <cellStyle name="Обычный 2 2 2 2 2 2 2 2 2 2 3 2 2 2 2 3 3 4 2 3 2 2 2 2 2 2 2 2 3 8 5 2 3 2 3" xfId="4"/>
    <cellStyle name="Обычный 2 2 2 8" xfId="8"/>
    <cellStyle name="Обычный 2 2 4 5 3" xfId="1"/>
    <cellStyle name="Обычный 2 3 3 2 2 2 4 3 2 3 8 5 2 3 2 3" xfId="2"/>
    <cellStyle name="Обычный 21 2" xfId="3"/>
    <cellStyle name="Обычный 21 2 2" xfId="9"/>
    <cellStyle name="Обычный 3 2" xfId="7"/>
    <cellStyle name="Обычный 3 2 2" xfId="11"/>
    <cellStyle name="Обычный_расписания_с_АСЦ_по_форме_для_ПР_(1) 2" xfId="6"/>
    <cellStyle name="Обычный_расписания_с_АСЦ_по_форме_для_ПР_(1)_Новые маршруты ЕМС кольца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7"/>
  <sheetViews>
    <sheetView tabSelected="1" zoomScale="70" zoomScaleNormal="70" workbookViewId="0">
      <selection activeCell="A39" sqref="A25:XFD39"/>
    </sheetView>
  </sheetViews>
  <sheetFormatPr defaultColWidth="10.265625" defaultRowHeight="12.75" x14ac:dyDescent="0.35"/>
  <cols>
    <col min="1" max="1" width="4.86328125" style="4" customWidth="1"/>
    <col min="2" max="2" width="49.265625" style="4" customWidth="1"/>
    <col min="3" max="3" width="62.1328125" style="4" customWidth="1"/>
    <col min="4" max="4" width="18.1328125" style="4" customWidth="1"/>
    <col min="5" max="5" width="11.1328125" style="4" customWidth="1"/>
    <col min="6" max="6" width="11.73046875" style="4" customWidth="1"/>
    <col min="7" max="7" width="10.265625" style="4" customWidth="1"/>
    <col min="8" max="8" width="15.1328125" style="4" customWidth="1"/>
    <col min="9" max="9" width="41.73046875" style="4" customWidth="1"/>
    <col min="10" max="21" width="5.73046875" style="4" customWidth="1"/>
    <col min="22" max="16384" width="10.265625" style="4"/>
  </cols>
  <sheetData>
    <row r="1" spans="1:9" ht="15" x14ac:dyDescent="0.4">
      <c r="A1" s="31"/>
      <c r="B1" s="31"/>
      <c r="C1" s="31"/>
      <c r="D1" s="19" t="s">
        <v>28</v>
      </c>
      <c r="E1" s="19"/>
      <c r="F1" s="19"/>
      <c r="G1" s="19"/>
      <c r="H1" s="19"/>
      <c r="I1" s="19"/>
    </row>
    <row r="2" spans="1:9" ht="35.65" customHeight="1" x14ac:dyDescent="0.4">
      <c r="A2" s="31"/>
      <c r="B2" s="64" t="s">
        <v>40</v>
      </c>
      <c r="C2" s="64"/>
      <c r="D2" s="64"/>
      <c r="E2" s="64"/>
      <c r="F2" s="64"/>
      <c r="G2" s="64"/>
      <c r="H2" s="64"/>
      <c r="I2" s="64"/>
    </row>
    <row r="3" spans="1:9" ht="15" x14ac:dyDescent="0.4">
      <c r="A3" s="31"/>
      <c r="B3" s="31"/>
      <c r="C3" s="31"/>
      <c r="D3" s="31"/>
      <c r="E3" s="20"/>
      <c r="F3" s="20"/>
      <c r="G3" s="20"/>
      <c r="H3" s="20"/>
      <c r="I3" s="20"/>
    </row>
    <row r="4" spans="1:9" ht="17.25" x14ac:dyDescent="0.4">
      <c r="A4" s="1" t="s">
        <v>0</v>
      </c>
      <c r="B4" s="20"/>
      <c r="C4" s="21" t="s">
        <v>17</v>
      </c>
      <c r="D4" s="31"/>
      <c r="E4" s="31"/>
      <c r="F4" s="31"/>
      <c r="G4" s="31"/>
      <c r="H4" s="31"/>
      <c r="I4" s="20"/>
    </row>
    <row r="5" spans="1:9" ht="17.25" x14ac:dyDescent="0.45">
      <c r="A5" s="1" t="s">
        <v>1</v>
      </c>
      <c r="B5" s="18"/>
      <c r="C5" s="21" t="s">
        <v>41</v>
      </c>
      <c r="D5" s="31"/>
      <c r="E5" s="31"/>
      <c r="F5" s="31"/>
      <c r="G5" s="31"/>
      <c r="H5" s="31"/>
      <c r="I5" s="60"/>
    </row>
    <row r="6" spans="1:9" ht="17.25" x14ac:dyDescent="0.4">
      <c r="A6" s="1" t="s">
        <v>2</v>
      </c>
      <c r="B6" s="1"/>
      <c r="C6" s="27">
        <v>46137</v>
      </c>
      <c r="D6" s="31"/>
      <c r="E6" s="31"/>
      <c r="F6" s="31"/>
      <c r="G6" s="31"/>
      <c r="H6" s="31"/>
      <c r="I6" s="31"/>
    </row>
    <row r="7" spans="1:9" s="33" customFormat="1" ht="17.25" x14ac:dyDescent="0.4">
      <c r="A7" s="1" t="s">
        <v>3</v>
      </c>
      <c r="B7" s="1"/>
      <c r="C7" s="21" t="s">
        <v>18</v>
      </c>
      <c r="D7" s="32"/>
      <c r="E7" s="32"/>
      <c r="F7" s="32"/>
      <c r="G7" s="32"/>
      <c r="H7" s="32"/>
      <c r="I7" s="32"/>
    </row>
    <row r="8" spans="1:9" ht="17.25" x14ac:dyDescent="0.45">
      <c r="A8" s="1" t="s">
        <v>4</v>
      </c>
      <c r="B8" s="1"/>
      <c r="C8" s="34">
        <f>SUM(D14:D18)</f>
        <v>63</v>
      </c>
      <c r="D8" s="31"/>
      <c r="E8" s="65" t="s">
        <v>19</v>
      </c>
      <c r="F8" s="65"/>
      <c r="G8" s="18">
        <f>C8-G9</f>
        <v>63</v>
      </c>
      <c r="H8" s="31"/>
      <c r="I8" s="31"/>
    </row>
    <row r="9" spans="1:9" ht="17.25" x14ac:dyDescent="0.45">
      <c r="A9" s="1" t="s">
        <v>5</v>
      </c>
      <c r="B9" s="1"/>
      <c r="C9" s="21" t="s">
        <v>31</v>
      </c>
      <c r="D9" s="31"/>
      <c r="E9" s="65" t="s">
        <v>20</v>
      </c>
      <c r="F9" s="65"/>
      <c r="G9" s="18">
        <v>0</v>
      </c>
      <c r="H9" s="31"/>
      <c r="I9" s="31"/>
    </row>
    <row r="10" spans="1:9" ht="17.25" x14ac:dyDescent="0.4">
      <c r="A10" s="2" t="s">
        <v>6</v>
      </c>
      <c r="B10" s="2"/>
      <c r="C10" s="22" t="s">
        <v>21</v>
      </c>
      <c r="D10" s="31"/>
      <c r="E10" s="31"/>
      <c r="F10" s="31"/>
      <c r="G10" s="31"/>
      <c r="H10" s="31"/>
      <c r="I10" s="58"/>
    </row>
    <row r="11" spans="1:9" ht="15.4" x14ac:dyDescent="0.45">
      <c r="A11" s="31"/>
      <c r="B11" s="31"/>
      <c r="C11" s="31"/>
      <c r="D11" s="31"/>
      <c r="E11" s="18"/>
      <c r="F11" s="18"/>
      <c r="G11" s="18"/>
      <c r="H11" s="18"/>
      <c r="I11" s="18"/>
    </row>
    <row r="12" spans="1:9" ht="15.4" x14ac:dyDescent="0.35">
      <c r="A12" s="61" t="s">
        <v>22</v>
      </c>
      <c r="B12" s="61" t="s">
        <v>7</v>
      </c>
      <c r="C12" s="61" t="s">
        <v>8</v>
      </c>
      <c r="D12" s="61" t="s">
        <v>9</v>
      </c>
      <c r="E12" s="61" t="s">
        <v>10</v>
      </c>
      <c r="F12" s="61"/>
      <c r="G12" s="61"/>
      <c r="H12" s="61"/>
      <c r="I12" s="61" t="s">
        <v>11</v>
      </c>
    </row>
    <row r="13" spans="1:9" ht="45" customHeight="1" x14ac:dyDescent="0.35">
      <c r="A13" s="62"/>
      <c r="B13" s="62"/>
      <c r="C13" s="62"/>
      <c r="D13" s="63"/>
      <c r="E13" s="59" t="s">
        <v>23</v>
      </c>
      <c r="F13" s="59" t="s">
        <v>24</v>
      </c>
      <c r="G13" s="59" t="s">
        <v>12</v>
      </c>
      <c r="H13" s="59" t="s">
        <v>13</v>
      </c>
      <c r="I13" s="61"/>
    </row>
    <row r="14" spans="1:9" s="37" customFormat="1" ht="32.450000000000003" customHeight="1" x14ac:dyDescent="0.45">
      <c r="A14" s="6">
        <v>2</v>
      </c>
      <c r="B14" s="42" t="s">
        <v>30</v>
      </c>
      <c r="C14" s="35" t="s">
        <v>33</v>
      </c>
      <c r="D14" s="40"/>
      <c r="E14" s="3"/>
      <c r="F14" s="24">
        <v>0.54861111111111105</v>
      </c>
      <c r="G14" s="17">
        <v>4.1666666666666664E-2</v>
      </c>
      <c r="H14" s="16">
        <f t="shared" ref="H14:H18" si="0">F14+G14</f>
        <v>0.59027777777777768</v>
      </c>
      <c r="I14" s="15" t="s">
        <v>34</v>
      </c>
    </row>
    <row r="15" spans="1:9" s="37" customFormat="1" ht="32.450000000000003" customHeight="1" x14ac:dyDescent="0.45">
      <c r="A15" s="6">
        <v>3</v>
      </c>
      <c r="B15" s="43" t="s">
        <v>25</v>
      </c>
      <c r="C15" s="35"/>
      <c r="D15" s="44">
        <v>0</v>
      </c>
      <c r="E15" s="28">
        <v>0</v>
      </c>
      <c r="F15" s="36">
        <f>H14+E15</f>
        <v>0.59027777777777768</v>
      </c>
      <c r="G15" s="28">
        <v>4.1666666666666664E-2</v>
      </c>
      <c r="H15" s="41">
        <f t="shared" si="0"/>
        <v>0.63194444444444431</v>
      </c>
      <c r="I15" s="23" t="s">
        <v>35</v>
      </c>
    </row>
    <row r="16" spans="1:9" s="37" customFormat="1" ht="40.15" customHeight="1" x14ac:dyDescent="0.45">
      <c r="A16" s="6">
        <v>4</v>
      </c>
      <c r="B16" s="38" t="s">
        <v>29</v>
      </c>
      <c r="C16" s="39" t="s">
        <v>32</v>
      </c>
      <c r="D16" s="45">
        <v>59</v>
      </c>
      <c r="E16" s="17">
        <v>7.9861111111111105E-2</v>
      </c>
      <c r="F16" s="24">
        <f t="shared" ref="F16:F18" si="1">H15+E16</f>
        <v>0.71180555555555536</v>
      </c>
      <c r="G16" s="17">
        <v>3.8194444444444441E-2</v>
      </c>
      <c r="H16" s="16">
        <f t="shared" si="0"/>
        <v>0.74999999999999978</v>
      </c>
      <c r="I16" s="23" t="s">
        <v>36</v>
      </c>
    </row>
    <row r="17" spans="1:9" s="37" customFormat="1" ht="40.15" customHeight="1" x14ac:dyDescent="0.45">
      <c r="A17" s="6">
        <v>5</v>
      </c>
      <c r="B17" s="46" t="s">
        <v>37</v>
      </c>
      <c r="C17" s="47" t="s">
        <v>38</v>
      </c>
      <c r="D17" s="48">
        <v>2</v>
      </c>
      <c r="E17" s="17">
        <v>6.9444444444444441E-3</v>
      </c>
      <c r="F17" s="24">
        <f t="shared" si="1"/>
        <v>0.7569444444444442</v>
      </c>
      <c r="G17" s="17">
        <v>4.1666666666666664E-2</v>
      </c>
      <c r="H17" s="16">
        <f t="shared" si="0"/>
        <v>0.79861111111111083</v>
      </c>
      <c r="I17" s="5" t="s">
        <v>39</v>
      </c>
    </row>
    <row r="18" spans="1:9" s="37" customFormat="1" ht="40.15" customHeight="1" x14ac:dyDescent="0.45">
      <c r="A18" s="6">
        <v>6</v>
      </c>
      <c r="B18" s="47" t="s">
        <v>29</v>
      </c>
      <c r="C18" s="49" t="s">
        <v>32</v>
      </c>
      <c r="D18" s="48">
        <v>2</v>
      </c>
      <c r="E18" s="17">
        <v>6.9444444444444441E-3</v>
      </c>
      <c r="F18" s="24">
        <f t="shared" si="1"/>
        <v>0.80555555555555525</v>
      </c>
      <c r="G18" s="17">
        <v>4.1666666666666664E-2</v>
      </c>
      <c r="H18" s="16">
        <f t="shared" si="0"/>
        <v>0.84722222222222188</v>
      </c>
      <c r="I18" s="23" t="s">
        <v>26</v>
      </c>
    </row>
    <row r="19" spans="1:9" ht="15.4" x14ac:dyDescent="0.45">
      <c r="A19" s="31"/>
      <c r="B19" s="31"/>
      <c r="C19" s="31"/>
      <c r="D19" s="31"/>
      <c r="E19" s="8"/>
      <c r="F19" s="50"/>
      <c r="G19" s="51"/>
      <c r="H19" s="50"/>
      <c r="I19" s="7"/>
    </row>
    <row r="20" spans="1:9" ht="18.2" customHeight="1" x14ac:dyDescent="0.45">
      <c r="A20" s="31"/>
      <c r="B20" s="10" t="s">
        <v>14</v>
      </c>
      <c r="C20" s="11">
        <f>(C21+C22)</f>
        <v>0.25694444444444442</v>
      </c>
      <c r="D20" s="52"/>
      <c r="E20" s="12"/>
      <c r="F20" s="53"/>
      <c r="G20" s="18"/>
      <c r="H20" s="53"/>
      <c r="I20" s="31"/>
    </row>
    <row r="21" spans="1:9" ht="18.2" customHeight="1" x14ac:dyDescent="0.45">
      <c r="A21" s="31"/>
      <c r="B21" s="10" t="s">
        <v>15</v>
      </c>
      <c r="C21" s="11">
        <f>SUM(E14:E18)</f>
        <v>9.375E-2</v>
      </c>
      <c r="D21" s="52"/>
      <c r="E21" s="12"/>
      <c r="F21" s="54"/>
      <c r="G21" s="55"/>
      <c r="H21" s="56"/>
      <c r="I21" s="31"/>
    </row>
    <row r="22" spans="1:9" ht="18.2" customHeight="1" x14ac:dyDescent="0.4">
      <c r="A22" s="31"/>
      <c r="B22" s="10" t="s">
        <v>27</v>
      </c>
      <c r="C22" s="14">
        <f>SUM(G14:G18)-C23</f>
        <v>0.16319444444444442</v>
      </c>
      <c r="D22" s="52"/>
      <c r="E22" s="12"/>
      <c r="F22" s="54"/>
      <c r="G22" s="57"/>
      <c r="H22" s="57"/>
      <c r="I22" s="31"/>
    </row>
    <row r="23" spans="1:9" ht="18.2" customHeight="1" x14ac:dyDescent="0.45">
      <c r="A23" s="31"/>
      <c r="B23" s="10" t="s">
        <v>16</v>
      </c>
      <c r="C23" s="14">
        <f>G15</f>
        <v>4.1666666666666664E-2</v>
      </c>
      <c r="D23" s="52"/>
      <c r="E23" s="29"/>
      <c r="F23" s="9"/>
      <c r="G23" s="55"/>
      <c r="H23" s="13"/>
      <c r="I23" s="31"/>
    </row>
    <row r="24" spans="1:9" ht="15.4" x14ac:dyDescent="0.45">
      <c r="A24" s="31"/>
      <c r="B24" s="25"/>
      <c r="C24" s="25"/>
      <c r="D24" s="26"/>
      <c r="E24" s="29"/>
      <c r="F24" s="31"/>
      <c r="G24" s="31"/>
      <c r="H24" s="31"/>
      <c r="I24" s="31"/>
    </row>
    <row r="30" spans="1:9" ht="13.15" x14ac:dyDescent="0.4">
      <c r="B30" s="30"/>
    </row>
    <row r="46" spans="5:5" ht="14.25" x14ac:dyDescent="0.45">
      <c r="E46"/>
    </row>
    <row r="47" spans="5:5" ht="14.25" x14ac:dyDescent="0.45">
      <c r="E47"/>
    </row>
  </sheetData>
  <mergeCells count="9">
    <mergeCell ref="B2:I2"/>
    <mergeCell ref="E8:F8"/>
    <mergeCell ref="E9:F9"/>
    <mergeCell ref="I12:I13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77.01.644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2026-05-06T06:32:14Z</dcterms:modified>
</cp:coreProperties>
</file>